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6\JN-B\JN8-B-26 ZOBOZDRAVSTVENA OPREMA\Razpisna\"/>
    </mc:Choice>
  </mc:AlternateContent>
  <xr:revisionPtr revIDLastSave="0" documentId="13_ncr:1_{EEB36FE3-68D8-4EFC-AC0A-A059DA02A7B0}" xr6:coauthVersionLast="36" xr6:coauthVersionMax="36" xr10:uidLastSave="{00000000-0000-0000-0000-000000000000}"/>
  <bookViews>
    <workbookView xWindow="0" yWindow="0" windowWidth="25200" windowHeight="11775" firstSheet="16" activeTab="26" xr2:uid="{154D0CC4-C46A-4DBB-8BCC-77A75C684455}"/>
  </bookViews>
  <sheets>
    <sheet name="1. sklop" sheetId="12" r:id="rId1"/>
    <sheet name="2. sklop" sheetId="13" r:id="rId2"/>
    <sheet name="3. sklop" sheetId="14" r:id="rId3"/>
    <sheet name="4. sklop" sheetId="17" r:id="rId4"/>
    <sheet name="5. sklop" sheetId="18" r:id="rId5"/>
    <sheet name="6. sklop" sheetId="19" r:id="rId6"/>
    <sheet name="7. sklop" sheetId="20" r:id="rId7"/>
    <sheet name="8. sklop" sheetId="21" r:id="rId8"/>
    <sheet name="9. sklop" sheetId="22" r:id="rId9"/>
    <sheet name="10. sklop" sheetId="23" r:id="rId10"/>
    <sheet name="11. sklop" sheetId="24" r:id="rId11"/>
    <sheet name="12. sklop" sheetId="28" r:id="rId12"/>
    <sheet name="13. sklop" sheetId="25" r:id="rId13"/>
    <sheet name="14. sklop" sheetId="26" r:id="rId14"/>
    <sheet name="15. sklop" sheetId="27" r:id="rId15"/>
    <sheet name="16. skop" sheetId="29" r:id="rId16"/>
    <sheet name="17. skop" sheetId="30" r:id="rId17"/>
    <sheet name="18. skop" sheetId="31" r:id="rId18"/>
    <sheet name="19. skop" sheetId="32" r:id="rId19"/>
    <sheet name="20. skop" sheetId="33" r:id="rId20"/>
    <sheet name="21. sklop" sheetId="34" r:id="rId21"/>
    <sheet name="22. sklop" sheetId="35" r:id="rId22"/>
    <sheet name="23. sklop" sheetId="36" r:id="rId23"/>
    <sheet name="24. sklop" sheetId="37" r:id="rId24"/>
    <sheet name="25. sklop" sheetId="38" r:id="rId25"/>
    <sheet name="26. sklop" sheetId="39" r:id="rId26"/>
    <sheet name="27. sklop" sheetId="41" r:id="rId27"/>
    <sheet name="28. sklop" sheetId="40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1" l="1"/>
  <c r="C10" i="41"/>
  <c r="C9" i="41"/>
  <c r="H7" i="41"/>
  <c r="H6" i="41"/>
  <c r="H5" i="41"/>
  <c r="H4" i="41"/>
  <c r="C12" i="41" s="1"/>
  <c r="C12" i="40"/>
  <c r="C11" i="40"/>
  <c r="C10" i="40"/>
  <c r="H7" i="40"/>
  <c r="H6" i="40"/>
  <c r="H5" i="40"/>
  <c r="H4" i="40"/>
  <c r="C13" i="40" s="1"/>
  <c r="C9" i="39" l="1"/>
  <c r="C8" i="39"/>
  <c r="C7" i="39"/>
  <c r="H4" i="39"/>
  <c r="C10" i="39" s="1"/>
  <c r="C9" i="38"/>
  <c r="C8" i="38"/>
  <c r="C7" i="38"/>
  <c r="H4" i="38"/>
  <c r="C10" i="38" s="1"/>
  <c r="C9" i="37"/>
  <c r="C8" i="37"/>
  <c r="C7" i="37"/>
  <c r="H4" i="37"/>
  <c r="C10" i="37" s="1"/>
  <c r="C9" i="36"/>
  <c r="C8" i="36"/>
  <c r="C7" i="36"/>
  <c r="H4" i="36"/>
  <c r="C10" i="36" s="1"/>
  <c r="C9" i="35"/>
  <c r="C8" i="35"/>
  <c r="C7" i="35"/>
  <c r="H4" i="35"/>
  <c r="C10" i="35" s="1"/>
  <c r="C9" i="34"/>
  <c r="C8" i="34"/>
  <c r="C7" i="34"/>
  <c r="H4" i="34"/>
  <c r="C10" i="34" s="1"/>
  <c r="C9" i="33"/>
  <c r="C8" i="33"/>
  <c r="C7" i="33"/>
  <c r="H4" i="33"/>
  <c r="C10" i="33" s="1"/>
  <c r="C9" i="32"/>
  <c r="C8" i="32"/>
  <c r="C7" i="32"/>
  <c r="H4" i="32"/>
  <c r="C10" i="32" s="1"/>
  <c r="C9" i="31"/>
  <c r="C8" i="31"/>
  <c r="C7" i="31"/>
  <c r="H4" i="31"/>
  <c r="C10" i="31" s="1"/>
  <c r="C9" i="30"/>
  <c r="C8" i="30"/>
  <c r="C7" i="30"/>
  <c r="H4" i="30"/>
  <c r="C10" i="30" s="1"/>
  <c r="C9" i="29"/>
  <c r="C8" i="29"/>
  <c r="C7" i="29"/>
  <c r="H4" i="29"/>
  <c r="C10" i="29" s="1"/>
  <c r="C9" i="28"/>
  <c r="C8" i="28"/>
  <c r="C7" i="28"/>
  <c r="H4" i="28"/>
  <c r="C10" i="28" s="1"/>
  <c r="C16" i="19"/>
  <c r="C15" i="19"/>
  <c r="C14" i="19"/>
  <c r="C13" i="19"/>
  <c r="H10" i="19"/>
  <c r="C9" i="27" l="1"/>
  <c r="C10" i="27"/>
  <c r="C8" i="27"/>
  <c r="C7" i="27"/>
  <c r="C8" i="26"/>
  <c r="C7" i="26"/>
  <c r="C6" i="26"/>
  <c r="H5" i="19"/>
  <c r="H6" i="19"/>
  <c r="H7" i="19"/>
  <c r="H8" i="19"/>
  <c r="H9" i="19"/>
  <c r="H4" i="27" l="1"/>
  <c r="C9" i="26"/>
  <c r="C9" i="25"/>
  <c r="C8" i="25"/>
  <c r="C7" i="25"/>
  <c r="H4" i="25"/>
  <c r="C10" i="25" s="1"/>
  <c r="C9" i="23"/>
  <c r="C8" i="23"/>
  <c r="C7" i="23"/>
  <c r="C9" i="24"/>
  <c r="C8" i="24"/>
  <c r="C7" i="24"/>
  <c r="H4" i="24"/>
  <c r="C10" i="24" s="1"/>
  <c r="H4" i="23" l="1"/>
  <c r="C10" i="23" s="1"/>
  <c r="C9" i="22"/>
  <c r="C8" i="22"/>
  <c r="C7" i="22"/>
  <c r="H4" i="22"/>
  <c r="C10" i="22" s="1"/>
  <c r="C9" i="21"/>
  <c r="C8" i="21"/>
  <c r="C7" i="21"/>
  <c r="H4" i="21"/>
  <c r="C10" i="21" s="1"/>
  <c r="C9" i="20"/>
  <c r="C8" i="20"/>
  <c r="C7" i="20"/>
  <c r="H4" i="20"/>
  <c r="C10" i="20" s="1"/>
  <c r="C9" i="18"/>
  <c r="C8" i="18"/>
  <c r="C7" i="18"/>
  <c r="H4" i="18"/>
  <c r="C10" i="18" s="1"/>
  <c r="C9" i="17"/>
  <c r="C8" i="17"/>
  <c r="C7" i="17"/>
  <c r="H4" i="17"/>
  <c r="C10" i="17" s="1"/>
  <c r="C9" i="14" l="1"/>
  <c r="C8" i="14"/>
  <c r="C7" i="14"/>
  <c r="H4" i="14"/>
  <c r="C10" i="14" s="1"/>
  <c r="C9" i="13"/>
  <c r="C8" i="13"/>
  <c r="C7" i="13"/>
  <c r="H4" i="13"/>
  <c r="C10" i="13" s="1"/>
  <c r="C9" i="12" l="1"/>
  <c r="C8" i="12"/>
  <c r="C7" i="12"/>
  <c r="H4" i="12" l="1"/>
  <c r="C10" i="12" s="1"/>
</calcChain>
</file>

<file path=xl/sharedStrings.xml><?xml version="1.0" encoding="utf-8"?>
<sst xmlns="http://schemas.openxmlformats.org/spreadsheetml/2006/main" count="532" uniqueCount="89">
  <si>
    <t>SPECIFIKACIJA PREDRAČUNA 1. SKLOP</t>
  </si>
  <si>
    <t>Zap.
št.</t>
  </si>
  <si>
    <t>Naziv blaga</t>
  </si>
  <si>
    <t>EM</t>
  </si>
  <si>
    <t>Količina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</si>
  <si>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</si>
  <si>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</si>
  <si>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</si>
  <si>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</si>
  <si>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</si>
  <si>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</si>
  <si>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2.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</si>
  <si>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</si>
  <si>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</si>
  <si>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</si>
  <si>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</si>
  <si>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Cena/EM 
v EUR</t>
  </si>
  <si>
    <t>Končna 
vrednost v EUR</t>
  </si>
  <si>
    <t>Aparat za merjenje dolžine korenine zoba</t>
  </si>
  <si>
    <t>SPECIFIKACIJA PREDRAČUNA 3. SKLOP</t>
  </si>
  <si>
    <t>SPECIFIKACIJA PREDRAČUNA 4. SKLOP</t>
  </si>
  <si>
    <t>SPECIFIKACIJA PREDRAČUNA 5. SKLOP</t>
  </si>
  <si>
    <t>SPECIFIKACIJA PREDRAČUNA 6. SKLOP</t>
  </si>
  <si>
    <t>SPECIFIKACIJA PREDRAČUNA 7. SKLOP</t>
  </si>
  <si>
    <t>Polimerizacijska lučka</t>
  </si>
  <si>
    <t>Instrument za čiščenje zobnega kamna</t>
  </si>
  <si>
    <t>SPECIFIKACIJA PREDRAČUNA 8. SKLOP</t>
  </si>
  <si>
    <t>SPECIFIKACIJA PREDRAČUNA 9. SKLOP</t>
  </si>
  <si>
    <t>SPECIFIKACIJA PREDRAČUNA 10. SKLOP</t>
  </si>
  <si>
    <t>Varilec folije</t>
  </si>
  <si>
    <t>SPECIFIKACIJA PREDRAČUNA 11. SKLOP</t>
  </si>
  <si>
    <t>Vitalitetni aparat</t>
  </si>
  <si>
    <t>SPECIFIKACIJA PREDRAČUNA 12. SKLOP</t>
  </si>
  <si>
    <t>SPECIFIKACIJA PREDRAČUNA 13. SKLOP</t>
  </si>
  <si>
    <t>Stol za asistentko</t>
  </si>
  <si>
    <t>1.</t>
  </si>
  <si>
    <t>SPECIFIKACIJA PREDRAČUNA 14. SKLOP</t>
  </si>
  <si>
    <t>Zobozdravstvena enota</t>
  </si>
  <si>
    <t>Kompresor</t>
  </si>
  <si>
    <t>UZ zobnega kamna s supra- in subgingivalnim peskalnikom</t>
  </si>
  <si>
    <t>Nasadni instrumenti</t>
  </si>
  <si>
    <t>Rdeči kolenčnik</t>
  </si>
  <si>
    <t>Rdeči kolenčnik – kirurški z zunanjim hlajenjem</t>
  </si>
  <si>
    <t xml:space="preserve">Zeleni kolenčnik </t>
  </si>
  <si>
    <t xml:space="preserve">Modri ročnik </t>
  </si>
  <si>
    <t xml:space="preserve">Grelec za termoplastično maso </t>
  </si>
  <si>
    <t>Endodontska delovna postaja s kolenčniki</t>
  </si>
  <si>
    <t>Avtomatska vakuumska termoformirna naprava za izdelavo dentalnih opornic in alignerjev</t>
  </si>
  <si>
    <t>kpl</t>
  </si>
  <si>
    <t>Turbina</t>
  </si>
  <si>
    <t>Modri kolenčnik</t>
  </si>
  <si>
    <t>Stol za terapevta (jahač)</t>
  </si>
  <si>
    <t>Stol za terapevta z ledveno oporo</t>
  </si>
  <si>
    <t>SPECIFIKACIJA PREDRAČUNA 15. SKLOP</t>
  </si>
  <si>
    <t>SPECIFIKACIJA PREDRAČUNA 16. SKLOP</t>
  </si>
  <si>
    <t>Endoaktivator</t>
  </si>
  <si>
    <t>SPECIFIKACIJA PREDRAČUNA 17. SKLOP</t>
  </si>
  <si>
    <t xml:space="preserve">Sterilizator </t>
  </si>
  <si>
    <t>SPECIFIKACIJA PREDRAČUNA 18. SKLOP</t>
  </si>
  <si>
    <t>Sistem za strojno širjenje kanalov</t>
  </si>
  <si>
    <t>SPECIFIKACIJA PREDRAČUNA 19. SKLOP</t>
  </si>
  <si>
    <t>Peč za peko keramike</t>
  </si>
  <si>
    <t>Mikromotor za zobno tehniko</t>
  </si>
  <si>
    <t>SPECIFIKACIJA PREDRAČUNA 20. SKLOP</t>
  </si>
  <si>
    <t>SPECIFIKACIJA PREDRAČUNA 21. SKLOP</t>
  </si>
  <si>
    <t>Sesalna enota za tehniko</t>
  </si>
  <si>
    <t>SPECIFIKACIJA PREDRAČUNA 22. SKLOP</t>
  </si>
  <si>
    <t>Odsesovalna naprava</t>
  </si>
  <si>
    <t>Mešalec za silikonske in polietrske odtisne mase</t>
  </si>
  <si>
    <t>SPECIFIKACIJA PREDRAČUNA 23. SKLOP</t>
  </si>
  <si>
    <t>SPECIFIKACIJA PREDRAČUNA 24. SKLOP</t>
  </si>
  <si>
    <t>Voziček za shranjevanje materiala in zdravil s ključavnico</t>
  </si>
  <si>
    <t>SPECIFIKACIJA PREDRAČUNA 25. SKLOP</t>
  </si>
  <si>
    <t>Videolaringoskop</t>
  </si>
  <si>
    <t>SPECIFIKACIJA PREDRAČUNA 26. SKLOP</t>
  </si>
  <si>
    <t>Obrezovalec mavca za zobotehnični (ortodontski) laboratorij</t>
  </si>
  <si>
    <t>Set inštrumentov za odstranjevanje zalomljenih inštrumentov iz koreninskega kanala</t>
  </si>
  <si>
    <t>2.</t>
  </si>
  <si>
    <t>Zanka za BTR pen Ø 0,3 mm</t>
  </si>
  <si>
    <t>3.</t>
  </si>
  <si>
    <t>Zanka za BTR pen Ø 0,4 mm</t>
  </si>
  <si>
    <t>4.</t>
  </si>
  <si>
    <t>Zanka za BTR pen Ø 0,5 mm</t>
  </si>
  <si>
    <t>SPECIFIKACIJA PREDRAČUNA 27. SKLOP</t>
  </si>
  <si>
    <t>SPECIFIKACIJA PREDRAČUNA 28. SKLOP</t>
  </si>
  <si>
    <t>Sistem inštrumentov za aplikacijo hidravličnih cementov</t>
  </si>
  <si>
    <t>Vodila za MAP instrument, plastična Ø 0,9 mm</t>
  </si>
  <si>
    <t>Vodila za MAP instrument, plastična Ø 1,1 mm</t>
  </si>
  <si>
    <t>Vodila za MAP instrument, plastična Ø 1,3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</si>
</sst>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[$EUR]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left" vertical="top"/>
    </xf>
    <xf numFmtId="0" fontId="3" fillId="0" borderId="5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164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164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4" fillId="0" borderId="0" xfId="0" applyFont="1" applyBorder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6" xfId="0" applyFont="1" applyBorder="1" applyProtection="1"/>
    <xf numFmtId="0" fontId="1" fillId="0" borderId="7" xfId="0" applyFont="1" applyBorder="1" applyProtection="1"/>
    <xf numFmtId="0" fontId="1" fillId="0" borderId="8" xfId="0" applyFont="1" applyBorder="1" applyProtection="1"/>
    <xf numFmtId="0" fontId="3" fillId="0" borderId="0" xfId="0" applyFont="1" applyBorder="1" applyAlignment="1">
      <alignment horizontal="left"/>
    </xf>
    <xf numFmtId="165" fontId="1" fillId="0" borderId="9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/>
    </xf>
    <xf numFmtId="0" fontId="3" fillId="0" borderId="5" xfId="0" applyFont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/>
    </xf>
    <xf numFmtId="0" fontId="3" fillId="0" borderId="11" xfId="0" applyFont="1" applyBorder="1" applyAlignment="1">
      <alignment horizontal="justify"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Border="1"/>
    <xf numFmtId="0" fontId="1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justify" vertical="top" wrapText="1"/>
    </xf>
    <xf numFmtId="164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0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11" xfId="0" applyFont="1" applyBorder="1" applyAlignment="1">
      <alignment wrapText="1"/>
    </xf>
    <xf numFmtId="0" fontId="0" fillId="0" borderId="11" xfId="0" applyFont="1" applyBorder="1" applyAlignment="1">
      <alignment horizontal="center"/>
    </xf>
    <xf numFmtId="0" fontId="1" fillId="0" borderId="11" xfId="0" applyFont="1" applyFill="1" applyBorder="1" applyAlignment="1" applyProtection="1">
      <alignment horizontal="center" wrapText="1"/>
      <protection locked="0"/>
    </xf>
    <xf numFmtId="0" fontId="1" fillId="0" borderId="11" xfId="0" applyFont="1" applyBorder="1" applyAlignment="1" applyProtection="1">
      <alignment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 wrapText="1"/>
      <protection locked="0"/>
    </xf>
    <xf numFmtId="9" fontId="1" fillId="0" borderId="0" xfId="0" applyNumberFormat="1" applyFont="1" applyBorder="1" applyAlignment="1" applyProtection="1">
      <alignment horizontal="center" vertical="center" wrapText="1"/>
      <protection locked="0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694-CBFB-4E30-8010-36A6B4CAAE78}">
  <dimension ref="A1:K17"/>
  <sheetViews>
    <sheetView workbookViewId="0">
      <selection activeCell="D4" sqref="D4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.5703125" style="36" customWidth="1"/>
    <col min="4" max="4" width="8.140625" style="36" bestFit="1" customWidth="1"/>
    <col min="5" max="5" width="13.85546875" style="36" customWidth="1"/>
    <col min="6" max="6" width="8.85546875" style="36" customWidth="1"/>
    <col min="7" max="7" width="10.5703125" style="36" customWidth="1"/>
    <col min="8" max="8" width="19.85546875" style="36" customWidth="1"/>
    <col min="9" max="9" width="25.42578125" style="36" customWidth="1"/>
    <col min="10" max="10" width="31.42578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38</v>
      </c>
      <c r="C4" s="46" t="s">
        <v>10</v>
      </c>
      <c r="D4" s="47">
        <v>4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CABF-D7F8-4708-B46D-E884014888E6}">
  <dimension ref="A1:K17"/>
  <sheetViews>
    <sheetView workbookViewId="0">
      <selection activeCell="C7" sqref="C7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.2851562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11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11" t="s">
        <v>9</v>
      </c>
      <c r="B4" s="12" t="s">
        <v>18</v>
      </c>
      <c r="C4" s="46" t="s">
        <v>10</v>
      </c>
      <c r="D4" s="52">
        <v>3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F97C-1AF7-4AA2-BF4A-4CCC3AFE6FE8}">
  <dimension ref="A1:K17"/>
  <sheetViews>
    <sheetView workbookViewId="0">
      <selection activeCell="D5" sqref="D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19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3" customHeight="1" x14ac:dyDescent="0.25">
      <c r="A4" s="11" t="s">
        <v>9</v>
      </c>
      <c r="B4" s="45" t="s">
        <v>39</v>
      </c>
      <c r="C4" s="46" t="s">
        <v>10</v>
      </c>
      <c r="D4" s="52">
        <v>2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0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1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1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32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3152F-A416-444B-9CA2-E94CAAA730D7}">
  <dimension ref="A1:K17"/>
  <sheetViews>
    <sheetView workbookViewId="0">
      <selection activeCell="D5" sqref="D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" style="36" bestFit="1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24</v>
      </c>
      <c r="C4" s="13" t="s">
        <v>10</v>
      </c>
      <c r="D4" s="14">
        <v>12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0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1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1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32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DC73-3578-42EB-929C-B1BEF6B21B5E}">
  <dimension ref="A1:K17"/>
  <sheetViews>
    <sheetView workbookViewId="0">
      <selection activeCell="E4" sqref="E4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11" t="s">
        <v>9</v>
      </c>
      <c r="B4" s="12" t="s">
        <v>25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2D4D-C5E9-446F-BE05-0C634DDDF0DF}">
  <dimension ref="A1:K23"/>
  <sheetViews>
    <sheetView workbookViewId="0">
      <selection activeCell="G20" sqref="G20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/>
      <c r="B4" s="12" t="s">
        <v>40</v>
      </c>
      <c r="C4" s="13"/>
      <c r="D4" s="14"/>
      <c r="E4" s="15"/>
      <c r="F4" s="16"/>
      <c r="G4" s="17"/>
      <c r="H4" s="18"/>
      <c r="I4" s="19"/>
      <c r="J4" s="20"/>
      <c r="K4" s="21"/>
    </row>
    <row r="5" spans="1:11" s="22" customFormat="1" ht="15.75" x14ac:dyDescent="0.25">
      <c r="A5" s="53"/>
      <c r="B5" s="67" t="s">
        <v>41</v>
      </c>
      <c r="C5" s="13" t="s">
        <v>10</v>
      </c>
      <c r="D5" s="68">
        <v>7</v>
      </c>
      <c r="E5" s="15">
        <v>0</v>
      </c>
      <c r="F5" s="16">
        <v>0</v>
      </c>
      <c r="G5" s="17">
        <v>0</v>
      </c>
      <c r="H5" s="18">
        <f t="shared" ref="H5:H10" si="0">($D5*$E5-($D5*$E5*$F5)+(($D5*$E5-($D5*$E5*$F5))*$G5))</f>
        <v>0</v>
      </c>
      <c r="I5" s="69"/>
      <c r="J5" s="70"/>
      <c r="K5" s="21"/>
    </row>
    <row r="6" spans="1:11" s="22" customFormat="1" ht="31.5" x14ac:dyDescent="0.25">
      <c r="A6" s="53"/>
      <c r="B6" s="67" t="s">
        <v>42</v>
      </c>
      <c r="C6" s="13" t="s">
        <v>10</v>
      </c>
      <c r="D6" s="68">
        <v>2</v>
      </c>
      <c r="E6" s="15">
        <v>0</v>
      </c>
      <c r="F6" s="16">
        <v>0</v>
      </c>
      <c r="G6" s="17">
        <v>0</v>
      </c>
      <c r="H6" s="18">
        <f t="shared" si="0"/>
        <v>0</v>
      </c>
      <c r="I6" s="69"/>
      <c r="J6" s="70"/>
      <c r="K6" s="21"/>
    </row>
    <row r="7" spans="1:11" s="22" customFormat="1" ht="15.75" x14ac:dyDescent="0.25">
      <c r="A7" s="53"/>
      <c r="B7" s="67" t="s">
        <v>43</v>
      </c>
      <c r="C7" s="13" t="s">
        <v>10</v>
      </c>
      <c r="D7" s="68">
        <v>3</v>
      </c>
      <c r="E7" s="15">
        <v>0</v>
      </c>
      <c r="F7" s="16">
        <v>0</v>
      </c>
      <c r="G7" s="17">
        <v>0</v>
      </c>
      <c r="H7" s="18">
        <f t="shared" si="0"/>
        <v>0</v>
      </c>
      <c r="I7" s="69"/>
      <c r="J7" s="70"/>
      <c r="K7" s="21"/>
    </row>
    <row r="8" spans="1:11" s="22" customFormat="1" ht="15.75" x14ac:dyDescent="0.25">
      <c r="A8" s="53"/>
      <c r="B8" s="67" t="s">
        <v>44</v>
      </c>
      <c r="C8" s="13" t="s">
        <v>10</v>
      </c>
      <c r="D8" s="68">
        <v>4</v>
      </c>
      <c r="E8" s="15">
        <v>0</v>
      </c>
      <c r="F8" s="16">
        <v>0</v>
      </c>
      <c r="G8" s="17">
        <v>0</v>
      </c>
      <c r="H8" s="18">
        <f t="shared" si="0"/>
        <v>0</v>
      </c>
      <c r="I8" s="69"/>
      <c r="J8" s="70"/>
      <c r="K8" s="21"/>
    </row>
    <row r="9" spans="1:11" s="22" customFormat="1" ht="15.75" x14ac:dyDescent="0.25">
      <c r="A9" s="65"/>
      <c r="B9" s="67" t="s">
        <v>49</v>
      </c>
      <c r="C9" s="13" t="s">
        <v>10</v>
      </c>
      <c r="D9" s="68">
        <v>5</v>
      </c>
      <c r="E9" s="15">
        <v>0</v>
      </c>
      <c r="F9" s="16">
        <v>0</v>
      </c>
      <c r="G9" s="17">
        <v>0</v>
      </c>
      <c r="H9" s="18">
        <f t="shared" si="0"/>
        <v>0</v>
      </c>
      <c r="I9" s="55"/>
      <c r="J9" s="56"/>
      <c r="K9" s="21"/>
    </row>
    <row r="10" spans="1:11" s="22" customFormat="1" ht="15.75" x14ac:dyDescent="0.25">
      <c r="A10" s="65"/>
      <c r="B10" s="54" t="s">
        <v>50</v>
      </c>
      <c r="C10" s="13" t="s">
        <v>10</v>
      </c>
      <c r="D10" s="68">
        <v>1</v>
      </c>
      <c r="E10" s="15">
        <v>0</v>
      </c>
      <c r="F10" s="16">
        <v>0</v>
      </c>
      <c r="G10" s="17">
        <v>0</v>
      </c>
      <c r="H10" s="18">
        <f t="shared" si="0"/>
        <v>0</v>
      </c>
      <c r="I10" s="55"/>
      <c r="J10" s="56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22" customFormat="1" ht="16.5" thickBot="1" x14ac:dyDescent="0.3">
      <c r="A12" s="23"/>
      <c r="B12" s="24"/>
      <c r="C12" s="23"/>
      <c r="D12" s="25"/>
      <c r="E12" s="26"/>
      <c r="F12" s="26"/>
      <c r="G12" s="27"/>
      <c r="H12" s="28"/>
      <c r="I12" s="28"/>
      <c r="J12" s="29"/>
      <c r="K12" s="21"/>
    </row>
    <row r="13" spans="1:11" s="22" customFormat="1" ht="15.75" x14ac:dyDescent="0.25">
      <c r="A13" s="23"/>
      <c r="B13" s="38" t="s">
        <v>12</v>
      </c>
      <c r="C13" s="42">
        <f>SUMPRODUCT(D5:D10*E5:E10)</f>
        <v>0</v>
      </c>
      <c r="D13" s="25"/>
      <c r="E13" s="26"/>
      <c r="F13" s="26"/>
      <c r="G13" s="27"/>
      <c r="H13" s="28"/>
      <c r="I13" s="28"/>
      <c r="J13" s="29"/>
      <c r="K13" s="21"/>
    </row>
    <row r="14" spans="1:11" s="22" customFormat="1" ht="15.75" x14ac:dyDescent="0.25">
      <c r="A14" s="23"/>
      <c r="B14" s="39" t="s">
        <v>13</v>
      </c>
      <c r="C14" s="43">
        <f>SUMPRODUCT(D5:D10*E5:E10 *F5:F10)</f>
        <v>0</v>
      </c>
      <c r="D14" s="25"/>
      <c r="E14" s="26"/>
      <c r="F14" s="26"/>
      <c r="G14" s="27"/>
      <c r="H14" s="28"/>
      <c r="I14" s="28"/>
      <c r="J14" s="29"/>
      <c r="K14" s="21"/>
    </row>
    <row r="15" spans="1:11" s="22" customFormat="1" ht="15.75" x14ac:dyDescent="0.25">
      <c r="A15" s="23"/>
      <c r="B15" s="39" t="s">
        <v>14</v>
      </c>
      <c r="C15" s="43">
        <f>SUMPRODUCT((D5:D10*E5:E10 - D5:D10*E5:E10*F5:F10) * G5:G10)</f>
        <v>0</v>
      </c>
      <c r="D15" s="25"/>
      <c r="E15" s="26"/>
      <c r="F15" s="26"/>
      <c r="G15" s="27"/>
      <c r="H15" s="28"/>
      <c r="I15" s="28"/>
      <c r="J15" s="29"/>
      <c r="K15" s="21"/>
    </row>
    <row r="16" spans="1:11" s="22" customFormat="1" ht="16.5" thickBot="1" x14ac:dyDescent="0.3">
      <c r="A16" s="23"/>
      <c r="B16" s="40" t="s">
        <v>15</v>
      </c>
      <c r="C16" s="44">
        <f>SUMPRODUCT(H5:H10)</f>
        <v>0</v>
      </c>
      <c r="D16" s="25"/>
      <c r="E16" s="26"/>
      <c r="F16" s="26"/>
      <c r="G16" s="27"/>
      <c r="H16" s="28"/>
      <c r="I16" s="28"/>
      <c r="J16" s="29"/>
      <c r="K16" s="21"/>
    </row>
    <row r="17" spans="1:11" s="22" customFormat="1" ht="15.75" x14ac:dyDescent="0.25">
      <c r="A17" s="23"/>
      <c r="B17" s="24"/>
      <c r="C17" s="23"/>
      <c r="D17" s="25"/>
      <c r="E17" s="26"/>
      <c r="F17" s="26"/>
      <c r="G17" s="27"/>
      <c r="H17" s="28"/>
      <c r="I17" s="28"/>
      <c r="J17" s="29"/>
      <c r="K17" s="21"/>
    </row>
    <row r="18" spans="1:11" s="1" customFormat="1" x14ac:dyDescent="0.25">
      <c r="B18" s="33"/>
      <c r="C18" s="34"/>
      <c r="D18" s="34"/>
      <c r="E18" s="34"/>
      <c r="F18" s="34"/>
      <c r="G18" s="34"/>
      <c r="H18" s="34"/>
      <c r="I18" s="34"/>
      <c r="J18" s="34"/>
    </row>
    <row r="19" spans="1:11" s="1" customFormat="1" x14ac:dyDescent="0.25">
      <c r="B19" s="33"/>
    </row>
    <row r="20" spans="1:11" s="1" customFormat="1" x14ac:dyDescent="0.25">
      <c r="B20" s="33"/>
    </row>
    <row r="21" spans="1:11" s="1" customFormat="1" x14ac:dyDescent="0.25">
      <c r="B21" s="35"/>
    </row>
    <row r="22" spans="1:11" s="1" customFormat="1" x14ac:dyDescent="0.25">
      <c r="B22" s="33"/>
    </row>
    <row r="23" spans="1:11" s="1" customFormat="1" x14ac:dyDescent="0.25">
      <c r="B23" s="3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BD0AD-4C24-49E1-8DB0-08E47E7F9BE0}">
  <dimension ref="A1:K17"/>
  <sheetViews>
    <sheetView workbookViewId="0">
      <selection activeCell="D5" sqref="D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29</v>
      </c>
      <c r="C4" s="13" t="s">
        <v>10</v>
      </c>
      <c r="D4" s="14">
        <v>3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322B1-4C3D-45AE-ADB8-3961E16DC485}">
  <dimension ref="A1:K17"/>
  <sheetViews>
    <sheetView workbookViewId="0">
      <selection activeCell="D5" sqref="D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31</v>
      </c>
      <c r="C4" s="13" t="s">
        <v>10</v>
      </c>
      <c r="D4" s="14">
        <v>3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28B8E-D303-4312-963A-D0101754C9DC}">
  <dimension ref="A1:K17"/>
  <sheetViews>
    <sheetView workbookViewId="0">
      <selection activeCell="D5" sqref="D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.570312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37</v>
      </c>
      <c r="C4" s="13" t="s">
        <v>10</v>
      </c>
      <c r="D4" s="14">
        <v>4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04271-64B4-4188-9291-D4F60BE5ECBB}">
  <dimension ref="A1:K17"/>
  <sheetViews>
    <sheetView workbookViewId="0">
      <selection activeCell="D5" sqref="D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" style="36" bestFit="1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63" t="s">
        <v>28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54" t="s">
        <v>51</v>
      </c>
      <c r="C4" s="13" t="s">
        <v>10</v>
      </c>
      <c r="D4" s="14">
        <v>2</v>
      </c>
      <c r="E4" s="15">
        <v>0</v>
      </c>
      <c r="F4" s="16">
        <v>0</v>
      </c>
      <c r="G4" s="17">
        <v>0</v>
      </c>
      <c r="H4" s="18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C0D93-049C-413F-9C6A-7C81F0F62160}">
  <dimension ref="A1:K17"/>
  <sheetViews>
    <sheetView workbookViewId="0">
      <selection activeCell="G23" sqref="G23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30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54" t="s">
        <v>34</v>
      </c>
      <c r="C4" s="13" t="s">
        <v>10</v>
      </c>
      <c r="D4" s="14">
        <v>5</v>
      </c>
      <c r="E4" s="15">
        <v>0</v>
      </c>
      <c r="F4" s="16">
        <v>0</v>
      </c>
      <c r="G4" s="17">
        <v>0</v>
      </c>
      <c r="H4" s="18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A0F45-8248-4B4D-91CF-D3289869C677}">
  <dimension ref="A1:K17"/>
  <sheetViews>
    <sheetView workbookViewId="0">
      <selection activeCell="H21" sqref="H21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32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53" t="s">
        <v>35</v>
      </c>
      <c r="B4" s="64" t="s">
        <v>52</v>
      </c>
      <c r="C4" s="13" t="s">
        <v>10</v>
      </c>
      <c r="D4" s="14">
        <v>5</v>
      </c>
      <c r="E4" s="15">
        <v>0</v>
      </c>
      <c r="F4" s="16">
        <v>0</v>
      </c>
      <c r="G4" s="17">
        <v>0</v>
      </c>
      <c r="H4" s="18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4EC1-D616-4482-8B55-86356FF97B7A}">
  <dimension ref="A1:K17"/>
  <sheetViews>
    <sheetView workbookViewId="0">
      <selection activeCell="D5" sqref="D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33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7.25" customHeight="1" x14ac:dyDescent="0.25">
      <c r="A4" s="53" t="s">
        <v>35</v>
      </c>
      <c r="B4" s="54" t="s">
        <v>45</v>
      </c>
      <c r="C4" s="46" t="s">
        <v>10</v>
      </c>
      <c r="D4" s="52">
        <v>5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3216A-7268-4315-8BAD-AA0749DC1D92}">
  <dimension ref="A1:K16"/>
  <sheetViews>
    <sheetView workbookViewId="0">
      <selection activeCell="B2" sqref="B2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36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53" t="s">
        <v>35</v>
      </c>
      <c r="B4" s="64" t="s">
        <v>46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v>0</v>
      </c>
      <c r="I4" s="55"/>
      <c r="J4" s="56"/>
      <c r="K4" s="21"/>
    </row>
    <row r="5" spans="1:11" s="22" customFormat="1" ht="16.5" thickBot="1" x14ac:dyDescent="0.3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5.75" x14ac:dyDescent="0.25">
      <c r="A6" s="23"/>
      <c r="B6" s="38" t="s">
        <v>12</v>
      </c>
      <c r="C6" s="42">
        <f>SUMPRODUCT(D4*E4)</f>
        <v>0</v>
      </c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9" t="s">
        <v>13</v>
      </c>
      <c r="C7" s="43">
        <f>SUMPRODUCT(D4*E4 *F4)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14</v>
      </c>
      <c r="C8" s="43">
        <f>SUMPRODUCT((D4*E4 - D4*E4*F4) * G4)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6.5" thickBot="1" x14ac:dyDescent="0.3">
      <c r="A9" s="23"/>
      <c r="B9" s="40" t="s">
        <v>15</v>
      </c>
      <c r="C9" s="44">
        <f>SUMPRODUCT(H4)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5.75" x14ac:dyDescent="0.25">
      <c r="A10" s="23"/>
      <c r="B10" s="24"/>
      <c r="C10" s="23"/>
      <c r="D10" s="25"/>
      <c r="E10" s="26"/>
      <c r="F10" s="26"/>
      <c r="G10" s="27"/>
      <c r="H10" s="28"/>
      <c r="I10" s="28"/>
      <c r="J10" s="29"/>
      <c r="K10" s="21"/>
    </row>
    <row r="11" spans="1:11" s="1" customFormat="1" x14ac:dyDescent="0.25">
      <c r="B11" s="33"/>
      <c r="C11" s="34"/>
      <c r="D11" s="34"/>
      <c r="E11" s="34"/>
      <c r="F11" s="34"/>
      <c r="G11" s="34"/>
      <c r="H11" s="34"/>
      <c r="I11" s="34"/>
      <c r="J11" s="34"/>
    </row>
    <row r="12" spans="1:11" s="1" customFormat="1" x14ac:dyDescent="0.25">
      <c r="B12" s="33"/>
    </row>
    <row r="13" spans="1:11" s="1" customFormat="1" x14ac:dyDescent="0.25">
      <c r="B13" s="33"/>
    </row>
    <row r="14" spans="1:11" s="1" customFormat="1" x14ac:dyDescent="0.25">
      <c r="B14" s="35"/>
    </row>
    <row r="15" spans="1:11" s="1" customFormat="1" x14ac:dyDescent="0.25">
      <c r="B15" s="33"/>
    </row>
    <row r="16" spans="1:11" s="1" customFormat="1" x14ac:dyDescent="0.25">
      <c r="B16" s="3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6F5A-1619-4ACC-8712-374DBD158AE5}">
  <dimension ref="A1:K17"/>
  <sheetViews>
    <sheetView workbookViewId="0">
      <selection sqref="A1:XFD1048576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53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63" x14ac:dyDescent="0.25">
      <c r="A4" s="53" t="s">
        <v>35</v>
      </c>
      <c r="B4" s="64" t="s">
        <v>47</v>
      </c>
      <c r="C4" s="46" t="s">
        <v>48</v>
      </c>
      <c r="D4" s="52">
        <v>1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1663D-5554-4207-A029-3959068C06DB}">
  <dimension ref="A1:K17"/>
  <sheetViews>
    <sheetView workbookViewId="0">
      <selection activeCell="H25" sqref="H2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54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64" t="s">
        <v>55</v>
      </c>
      <c r="C4" s="46" t="s">
        <v>10</v>
      </c>
      <c r="D4" s="52">
        <v>2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7BC19-B063-46AB-A4AD-408101186D0C}">
  <dimension ref="A1:K17"/>
  <sheetViews>
    <sheetView workbookViewId="0">
      <selection sqref="A1:XFD1048576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56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64" t="s">
        <v>57</v>
      </c>
      <c r="C4" s="46" t="s">
        <v>10</v>
      </c>
      <c r="D4" s="52">
        <v>2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A274-7186-41A2-A283-5C57222FC2F1}">
  <dimension ref="A1:K17"/>
  <sheetViews>
    <sheetView workbookViewId="0">
      <selection sqref="A1:XFD1048576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58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53" t="s">
        <v>35</v>
      </c>
      <c r="B4" s="64" t="s">
        <v>59</v>
      </c>
      <c r="C4" s="46" t="s">
        <v>10</v>
      </c>
      <c r="D4" s="52">
        <v>8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8291-1F3E-48A0-A6E0-B8B8EA44D8D9}">
  <dimension ref="A1:K17"/>
  <sheetViews>
    <sheetView workbookViewId="0">
      <selection activeCell="I31" sqref="I31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60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64" t="s">
        <v>61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47007-D517-4FB0-907E-09C0D97AB81A}">
  <dimension ref="A1:K17"/>
  <sheetViews>
    <sheetView workbookViewId="0">
      <selection activeCell="I5" sqref="I5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63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53" t="s">
        <v>35</v>
      </c>
      <c r="B4" s="64" t="s">
        <v>62</v>
      </c>
      <c r="C4" s="46" t="s">
        <v>10</v>
      </c>
      <c r="D4" s="52">
        <v>2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D628-EA2D-4584-85A7-534FE5CC85D6}">
  <dimension ref="A1:K17"/>
  <sheetViews>
    <sheetView workbookViewId="0">
      <selection activeCell="F19" sqref="F19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64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64" t="s">
        <v>65</v>
      </c>
      <c r="C4" s="46" t="s">
        <v>10</v>
      </c>
      <c r="D4" s="52">
        <v>9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A62F8-9835-47AC-B062-CEF5AA17DD80}">
  <dimension ref="A1:K17"/>
  <sheetViews>
    <sheetView workbookViewId="0">
      <selection activeCell="H26" sqref="H26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66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64" t="s">
        <v>67</v>
      </c>
      <c r="C4" s="46" t="s">
        <v>10</v>
      </c>
      <c r="D4" s="52">
        <v>3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882B3-8555-4EC0-B0EC-2B6A1913DCF2}">
  <dimension ref="A1:K17"/>
  <sheetViews>
    <sheetView workbookViewId="0">
      <selection activeCell="I29" sqref="I29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69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53" t="s">
        <v>35</v>
      </c>
      <c r="B4" s="64" t="s">
        <v>68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73791-82A2-43B8-B597-B1A7380B301C}">
  <dimension ref="A1:K17"/>
  <sheetViews>
    <sheetView workbookViewId="0">
      <selection activeCell="H21" sqref="H21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70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47.25" x14ac:dyDescent="0.25">
      <c r="A4" s="53" t="s">
        <v>35</v>
      </c>
      <c r="B4" s="64" t="s">
        <v>71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63EB-97BA-4D7B-886B-C5AAA6B15BB9}">
  <dimension ref="A1:K17"/>
  <sheetViews>
    <sheetView workbookViewId="0">
      <selection activeCell="B4" sqref="B4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72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35</v>
      </c>
      <c r="B4" s="64" t="s">
        <v>73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F117-AD67-4942-9233-11CAAF2E4DC5}">
  <dimension ref="A1:K17"/>
  <sheetViews>
    <sheetView workbookViewId="0">
      <selection activeCell="B4" sqref="B4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74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47.25" x14ac:dyDescent="0.25">
      <c r="A4" s="53" t="s">
        <v>35</v>
      </c>
      <c r="B4" s="64" t="s">
        <v>75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66"/>
      <c r="C5" s="71"/>
      <c r="D5" s="72"/>
      <c r="E5" s="73"/>
      <c r="F5" s="74"/>
      <c r="G5" s="75"/>
      <c r="H5" s="76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E2E7-57A7-4307-84B0-F86B238AAFEC}">
  <dimension ref="A1:K19"/>
  <sheetViews>
    <sheetView tabSelected="1" workbookViewId="0">
      <selection activeCell="F13" sqref="F13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83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47.25" x14ac:dyDescent="0.25">
      <c r="A4" s="53" t="s">
        <v>35</v>
      </c>
      <c r="B4" s="64" t="s">
        <v>85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:H7" si="0">($D4*$E4-($D4*$E4*$F4)+(($D4*$E4-($D4*$E4*$F4))*$G4))</f>
        <v>0</v>
      </c>
      <c r="I4" s="55"/>
      <c r="J4" s="56"/>
      <c r="K4" s="21"/>
    </row>
    <row r="5" spans="1:11" s="22" customFormat="1" ht="31.5" x14ac:dyDescent="0.25">
      <c r="A5" s="53" t="s">
        <v>77</v>
      </c>
      <c r="B5" s="64" t="s">
        <v>86</v>
      </c>
      <c r="C5" s="78" t="s">
        <v>10</v>
      </c>
      <c r="D5" s="77">
        <v>30</v>
      </c>
      <c r="E5" s="48">
        <v>0</v>
      </c>
      <c r="F5" s="49">
        <v>0</v>
      </c>
      <c r="G5" s="50">
        <v>0</v>
      </c>
      <c r="H5" s="51">
        <f t="shared" si="0"/>
        <v>0</v>
      </c>
      <c r="I5" s="55"/>
      <c r="J5" s="56"/>
      <c r="K5" s="21"/>
    </row>
    <row r="6" spans="1:11" s="22" customFormat="1" ht="31.5" x14ac:dyDescent="0.25">
      <c r="A6" s="53" t="s">
        <v>79</v>
      </c>
      <c r="B6" s="64" t="s">
        <v>87</v>
      </c>
      <c r="C6" s="78" t="s">
        <v>10</v>
      </c>
      <c r="D6" s="77">
        <v>30</v>
      </c>
      <c r="E6" s="48">
        <v>0</v>
      </c>
      <c r="F6" s="49">
        <v>0</v>
      </c>
      <c r="G6" s="50">
        <v>0</v>
      </c>
      <c r="H6" s="51">
        <f t="shared" si="0"/>
        <v>0</v>
      </c>
      <c r="I6" s="55"/>
      <c r="J6" s="56"/>
      <c r="K6" s="21"/>
    </row>
    <row r="7" spans="1:11" s="22" customFormat="1" ht="31.5" x14ac:dyDescent="0.25">
      <c r="A7" s="53" t="s">
        <v>81</v>
      </c>
      <c r="B7" s="64" t="s">
        <v>88</v>
      </c>
      <c r="C7" s="78" t="s">
        <v>10</v>
      </c>
      <c r="D7" s="77">
        <v>30</v>
      </c>
      <c r="E7" s="48">
        <v>0</v>
      </c>
      <c r="F7" s="49">
        <v>0</v>
      </c>
      <c r="G7" s="50">
        <v>0</v>
      </c>
      <c r="H7" s="51">
        <f t="shared" si="0"/>
        <v>0</v>
      </c>
      <c r="I7" s="55"/>
      <c r="J7" s="56"/>
      <c r="K7" s="21"/>
    </row>
    <row r="8" spans="1:11" s="22" customFormat="1" ht="16.5" thickBot="1" x14ac:dyDescent="0.3">
      <c r="A8" s="23"/>
      <c r="B8" s="24"/>
      <c r="C8" s="23"/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8" t="s">
        <v>12</v>
      </c>
      <c r="C9" s="42">
        <f>SUMPRODUCT(D4:D7*E4:E7)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5.75" x14ac:dyDescent="0.25">
      <c r="A10" s="23"/>
      <c r="B10" s="39" t="s">
        <v>13</v>
      </c>
      <c r="C10" s="43">
        <f>SUMPRODUCT(D4:D7*E4:E7 *F4:F7)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39" t="s">
        <v>14</v>
      </c>
      <c r="C11" s="43">
        <f>SUMPRODUCT((D4:D7*E4:E7 - D4:D7*E4:E7*F4:F7) * G4:G7)</f>
        <v>0</v>
      </c>
      <c r="D11" s="25"/>
      <c r="E11" s="26"/>
      <c r="F11" s="26"/>
      <c r="G11" s="27"/>
      <c r="H11" s="28"/>
      <c r="I11" s="28"/>
      <c r="J11" s="29"/>
      <c r="K11" s="21"/>
    </row>
    <row r="12" spans="1:11" s="22" customFormat="1" ht="16.5" thickBot="1" x14ac:dyDescent="0.3">
      <c r="A12" s="23"/>
      <c r="B12" s="40" t="s">
        <v>15</v>
      </c>
      <c r="C12" s="44">
        <f>SUMPRODUCT(H4:H7)</f>
        <v>0</v>
      </c>
      <c r="D12" s="25"/>
      <c r="E12" s="26"/>
      <c r="F12" s="26"/>
      <c r="G12" s="27"/>
      <c r="H12" s="28"/>
      <c r="I12" s="28"/>
      <c r="J12" s="29"/>
      <c r="K12" s="21"/>
    </row>
    <row r="13" spans="1:11" s="22" customFormat="1" ht="15.75" x14ac:dyDescent="0.25">
      <c r="A13" s="23"/>
      <c r="B13" s="24"/>
      <c r="C13" s="23"/>
      <c r="D13" s="25"/>
      <c r="E13" s="26"/>
      <c r="F13" s="26"/>
      <c r="G13" s="27"/>
      <c r="H13" s="28"/>
      <c r="I13" s="28"/>
      <c r="J13" s="29"/>
      <c r="K13" s="21"/>
    </row>
    <row r="14" spans="1:11" s="1" customFormat="1" x14ac:dyDescent="0.25">
      <c r="B14" s="33"/>
      <c r="C14" s="34"/>
      <c r="D14" s="34"/>
      <c r="E14" s="34"/>
      <c r="F14" s="34"/>
      <c r="G14" s="34"/>
      <c r="H14" s="34"/>
      <c r="I14" s="34"/>
      <c r="J14" s="34"/>
    </row>
    <row r="15" spans="1:11" s="1" customFormat="1" x14ac:dyDescent="0.25">
      <c r="B15" s="33"/>
    </row>
    <row r="16" spans="1:11" s="1" customFormat="1" x14ac:dyDescent="0.25">
      <c r="B16" s="33"/>
    </row>
    <row r="17" spans="2:2" s="1" customFormat="1" x14ac:dyDescent="0.25">
      <c r="B17" s="35"/>
    </row>
    <row r="18" spans="2:2" s="1" customFormat="1" x14ac:dyDescent="0.25">
      <c r="B18" s="33"/>
    </row>
    <row r="19" spans="2:2" s="1" customFormat="1" x14ac:dyDescent="0.25">
      <c r="B19" s="35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C69BA-3D72-4DEA-A5E2-60FF12CF3476}">
  <dimension ref="A1:K20"/>
  <sheetViews>
    <sheetView workbookViewId="0">
      <selection activeCell="I14" sqref="I14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84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63" x14ac:dyDescent="0.25">
      <c r="A4" s="53" t="s">
        <v>35</v>
      </c>
      <c r="B4" s="64" t="s">
        <v>76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:H7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3" t="s">
        <v>77</v>
      </c>
      <c r="B5" s="64" t="s">
        <v>78</v>
      </c>
      <c r="C5" s="65" t="s">
        <v>10</v>
      </c>
      <c r="D5" s="77">
        <v>15</v>
      </c>
      <c r="E5" s="48">
        <v>0</v>
      </c>
      <c r="F5" s="49">
        <v>0</v>
      </c>
      <c r="G5" s="50">
        <v>0</v>
      </c>
      <c r="H5" s="51">
        <f t="shared" si="0"/>
        <v>0</v>
      </c>
      <c r="I5" s="55"/>
      <c r="J5" s="56"/>
      <c r="K5" s="21"/>
    </row>
    <row r="6" spans="1:11" s="22" customFormat="1" ht="15.75" x14ac:dyDescent="0.25">
      <c r="A6" s="53" t="s">
        <v>79</v>
      </c>
      <c r="B6" s="64" t="s">
        <v>80</v>
      </c>
      <c r="C6" s="65" t="s">
        <v>10</v>
      </c>
      <c r="D6" s="77">
        <v>15</v>
      </c>
      <c r="E6" s="48">
        <v>0</v>
      </c>
      <c r="F6" s="49">
        <v>0</v>
      </c>
      <c r="G6" s="50">
        <v>0</v>
      </c>
      <c r="H6" s="51">
        <f t="shared" si="0"/>
        <v>0</v>
      </c>
      <c r="I6" s="55"/>
      <c r="J6" s="56"/>
      <c r="K6" s="21"/>
    </row>
    <row r="7" spans="1:11" s="22" customFormat="1" ht="15.75" x14ac:dyDescent="0.25">
      <c r="A7" s="53" t="s">
        <v>81</v>
      </c>
      <c r="B7" s="64" t="s">
        <v>82</v>
      </c>
      <c r="C7" s="65" t="s">
        <v>10</v>
      </c>
      <c r="D7" s="77">
        <v>15</v>
      </c>
      <c r="E7" s="48">
        <v>0</v>
      </c>
      <c r="F7" s="49">
        <v>0</v>
      </c>
      <c r="G7" s="50">
        <v>0</v>
      </c>
      <c r="H7" s="51">
        <f t="shared" si="0"/>
        <v>0</v>
      </c>
      <c r="I7" s="55"/>
      <c r="J7" s="56"/>
      <c r="K7" s="21"/>
    </row>
    <row r="8" spans="1:11" s="22" customFormat="1" ht="15.75" x14ac:dyDescent="0.25">
      <c r="A8" s="57"/>
      <c r="B8" s="66"/>
      <c r="C8" s="23"/>
      <c r="D8" s="72"/>
      <c r="E8" s="73"/>
      <c r="F8" s="74"/>
      <c r="G8" s="75"/>
      <c r="H8" s="76"/>
      <c r="I8" s="28"/>
      <c r="J8" s="29"/>
      <c r="K8" s="21"/>
    </row>
    <row r="9" spans="1:11" s="22" customFormat="1" ht="16.5" thickBot="1" x14ac:dyDescent="0.3">
      <c r="A9" s="23"/>
      <c r="B9" s="24"/>
      <c r="C9" s="23"/>
      <c r="D9" s="25"/>
      <c r="E9" s="26"/>
      <c r="F9" s="26"/>
      <c r="G9" s="27"/>
      <c r="H9" s="28"/>
      <c r="I9" s="28"/>
      <c r="J9" s="29"/>
      <c r="K9" s="21"/>
    </row>
    <row r="10" spans="1:11" s="22" customFormat="1" ht="15.75" x14ac:dyDescent="0.25">
      <c r="A10" s="23"/>
      <c r="B10" s="38" t="s">
        <v>12</v>
      </c>
      <c r="C10" s="42">
        <f>SUMPRODUCT(D4:D7*E4:E7)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39" t="s">
        <v>13</v>
      </c>
      <c r="C11" s="43">
        <f>SUMPRODUCT(D4:D7*E4:E7 *F4:F7)</f>
        <v>0</v>
      </c>
      <c r="D11" s="25"/>
      <c r="E11" s="26"/>
      <c r="F11" s="26"/>
      <c r="G11" s="27"/>
      <c r="H11" s="28"/>
      <c r="I11" s="28"/>
      <c r="J11" s="29"/>
      <c r="K11" s="21"/>
    </row>
    <row r="12" spans="1:11" s="22" customFormat="1" ht="15.75" x14ac:dyDescent="0.25">
      <c r="A12" s="23"/>
      <c r="B12" s="39" t="s">
        <v>14</v>
      </c>
      <c r="C12" s="43">
        <f>SUMPRODUCT((D4:D7*E4:E7 - D4:D7*E4:E7*F4:F7) * G4:G7)</f>
        <v>0</v>
      </c>
      <c r="D12" s="25"/>
      <c r="E12" s="26"/>
      <c r="F12" s="26"/>
      <c r="G12" s="27"/>
      <c r="H12" s="28"/>
      <c r="I12" s="28"/>
      <c r="J12" s="29"/>
      <c r="K12" s="21"/>
    </row>
    <row r="13" spans="1:11" s="22" customFormat="1" ht="16.5" thickBot="1" x14ac:dyDescent="0.3">
      <c r="A13" s="23"/>
      <c r="B13" s="40" t="s">
        <v>15</v>
      </c>
      <c r="C13" s="44">
        <f>SUMPRODUCT(H4:H7)</f>
        <v>0</v>
      </c>
      <c r="D13" s="25"/>
      <c r="E13" s="26"/>
      <c r="F13" s="26"/>
      <c r="G13" s="27"/>
      <c r="H13" s="28"/>
      <c r="I13" s="28"/>
      <c r="J13" s="29"/>
      <c r="K13" s="21"/>
    </row>
    <row r="14" spans="1:11" s="22" customFormat="1" ht="15.75" x14ac:dyDescent="0.25">
      <c r="A14" s="23"/>
      <c r="B14" s="24"/>
      <c r="C14" s="23"/>
      <c r="D14" s="25"/>
      <c r="E14" s="26"/>
      <c r="F14" s="26"/>
      <c r="G14" s="27"/>
      <c r="H14" s="28"/>
      <c r="I14" s="28"/>
      <c r="J14" s="29"/>
      <c r="K14" s="21"/>
    </row>
    <row r="15" spans="1:11" s="1" customFormat="1" x14ac:dyDescent="0.25">
      <c r="B15" s="33"/>
      <c r="C15" s="34"/>
      <c r="D15" s="34"/>
      <c r="E15" s="34"/>
      <c r="F15" s="34"/>
      <c r="G15" s="34"/>
      <c r="H15" s="34"/>
      <c r="I15" s="34"/>
      <c r="J15" s="34"/>
    </row>
    <row r="16" spans="1:11" s="1" customFormat="1" x14ac:dyDescent="0.25">
      <c r="B16" s="33"/>
    </row>
    <row r="17" spans="2:2" s="1" customFormat="1" x14ac:dyDescent="0.25">
      <c r="B17" s="33"/>
    </row>
    <row r="18" spans="2:2" s="1" customFormat="1" x14ac:dyDescent="0.25">
      <c r="B18" s="35"/>
    </row>
    <row r="19" spans="2:2" s="1" customFormat="1" x14ac:dyDescent="0.25">
      <c r="B19" s="33"/>
    </row>
    <row r="20" spans="2:2" s="1" customFormat="1" x14ac:dyDescent="0.25">
      <c r="B20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skop</vt:lpstr>
      <vt:lpstr>17. skop</vt:lpstr>
      <vt:lpstr>18. skop</vt:lpstr>
      <vt:lpstr>19. skop</vt:lpstr>
      <vt:lpstr>20. skop</vt:lpstr>
      <vt:lpstr>21. sklop</vt:lpstr>
      <vt:lpstr>22. sklop</vt:lpstr>
      <vt:lpstr>23. sklop</vt:lpstr>
      <vt:lpstr>24. sklop</vt:lpstr>
      <vt:lpstr>25. sklop</vt:lpstr>
      <vt:lpstr>26. sklop</vt:lpstr>
      <vt:lpstr>27. sklop</vt:lpstr>
      <vt:lpstr>28.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2026-07-16T07:49:57Z</dcterms:modified>
</cp:coreProperties>
</file>